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5_Položkové rozpočty_PO/"/>
    </mc:Choice>
  </mc:AlternateContent>
  <xr:revisionPtr revIDLastSave="1011" documentId="13_ncr:1_{33954769-73B2-4265-BEE8-ED4DEB10DA85}" xr6:coauthVersionLast="47" xr6:coauthVersionMax="47" xr10:uidLastSave="{63D99713-0EB9-4CFC-8D45-7D7FDFCAE467}"/>
  <bookViews>
    <workbookView xWindow="442" yWindow="0" windowWidth="16508" windowHeight="12765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3" l="1"/>
  <c r="N19" i="3"/>
  <c r="L18" i="3"/>
  <c r="L17" i="3"/>
  <c r="N17" i="3" s="1"/>
  <c r="N16" i="3"/>
  <c r="L16" i="3"/>
  <c r="L7" i="3"/>
  <c r="N7" i="3" s="1"/>
  <c r="L8" i="3"/>
  <c r="N8" i="3" s="1"/>
  <c r="L9" i="3"/>
  <c r="N9" i="3" s="1"/>
  <c r="L10" i="3"/>
  <c r="N10" i="3" s="1"/>
  <c r="L11" i="3"/>
  <c r="N11" i="3" s="1"/>
  <c r="L12" i="3"/>
  <c r="N12" i="3" s="1"/>
  <c r="L13" i="3"/>
  <c r="N13" i="3" s="1"/>
  <c r="L14" i="3"/>
  <c r="N14" i="3" s="1"/>
  <c r="L15" i="3"/>
  <c r="N15" i="3" s="1"/>
  <c r="L6" i="3"/>
  <c r="N6" i="3" s="1"/>
  <c r="N20" i="3" l="1"/>
</calcChain>
</file>

<file path=xl/sharedStrings.xml><?xml version="1.0" encoding="utf-8"?>
<sst xmlns="http://schemas.openxmlformats.org/spreadsheetml/2006/main" count="47" uniqueCount="43">
  <si>
    <t>Počty ks</t>
  </si>
  <si>
    <t>SO 09</t>
  </si>
  <si>
    <t>TPV</t>
  </si>
  <si>
    <t>ALFAGEN - SEZNAM BEZPEČNOSTNÍCH TABULEK</t>
  </si>
  <si>
    <t>Označení</t>
  </si>
  <si>
    <t>Popis</t>
  </si>
  <si>
    <t>T1</t>
  </si>
  <si>
    <t>Nástěný hydrantový systém</t>
  </si>
  <si>
    <t>Piktogram</t>
  </si>
  <si>
    <t>T2</t>
  </si>
  <si>
    <t>T3</t>
  </si>
  <si>
    <t>Směr úniku - vlevo</t>
  </si>
  <si>
    <t>T4</t>
  </si>
  <si>
    <t>Směr úniku - vpravo</t>
  </si>
  <si>
    <t>T5</t>
  </si>
  <si>
    <t>T6</t>
  </si>
  <si>
    <t>T7</t>
  </si>
  <si>
    <t>Směr úniku - únikové dveře</t>
  </si>
  <si>
    <t>T8</t>
  </si>
  <si>
    <t>T9</t>
  </si>
  <si>
    <t>T10</t>
  </si>
  <si>
    <t>Směr úniku - žebřík vpravo</t>
  </si>
  <si>
    <t>Přenosný hasící přístroj</t>
  </si>
  <si>
    <t>Směr úniku - žebřík vlevo</t>
  </si>
  <si>
    <t>Směr úniku - po schodech dolů vlevo</t>
  </si>
  <si>
    <t>Směr úniku - po schodech dolů vpravo</t>
  </si>
  <si>
    <t>Směr úniku - po schodech nahoru vpravo</t>
  </si>
  <si>
    <t>T11</t>
  </si>
  <si>
    <t>Směr úniku - po schodech nahoru vlevo</t>
  </si>
  <si>
    <t>TaO</t>
  </si>
  <si>
    <t>Celkem</t>
  </si>
  <si>
    <t>1.PP</t>
  </si>
  <si>
    <t>1.NP</t>
  </si>
  <si>
    <t>2.NP</t>
  </si>
  <si>
    <t>Okružní vodárna</t>
  </si>
  <si>
    <t>Jednotková cena dodávka + montáž (v Kč bez DPH)</t>
  </si>
  <si>
    <t>Cena celkem (v Kč bez DPH)</t>
  </si>
  <si>
    <t>xx</t>
  </si>
  <si>
    <t>Ostaní nutné náklady na realizaci díla (doprava apod.)</t>
  </si>
  <si>
    <t>T12</t>
  </si>
  <si>
    <t>Požární dveře</t>
  </si>
  <si>
    <t>T13</t>
  </si>
  <si>
    <t>Označení shromažďovacího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</si>
</sst>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" fontId="0" fillId="0" borderId="18" xfId="0" applyNumberForma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4" fontId="0" fillId="0" borderId="11" xfId="0" applyNumberFormat="1" applyBorder="1" applyAlignment="1">
      <alignment horizontal="left" vertical="center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left" vertical="center"/>
    </xf>
    <xf numFmtId="4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4" fontId="0" fillId="0" borderId="9" xfId="0" applyNumberFormat="1" applyBorder="1" applyAlignment="1">
      <alignment horizontal="left" vertical="center"/>
    </xf>
    <xf numFmtId="0" fontId="1" fillId="2" borderId="6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6</xdr:row>
      <xdr:rowOff>19051</xdr:rowOff>
    </xdr:from>
    <xdr:to>
      <xdr:col>2</xdr:col>
      <xdr:colOff>1866900</xdr:colOff>
      <xdr:row>6</xdr:row>
      <xdr:rowOff>917729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466B1EA-6519-6311-7AFE-2F2685AB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4050" y="1609726"/>
          <a:ext cx="1819275" cy="89867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13</xdr:row>
      <xdr:rowOff>47625</xdr:rowOff>
    </xdr:from>
    <xdr:to>
      <xdr:col>2</xdr:col>
      <xdr:colOff>1877277</xdr:colOff>
      <xdr:row>13</xdr:row>
      <xdr:rowOff>952500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4F1BE01-ACDF-6A05-F5C5-85DE4991F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4526" y="3781425"/>
          <a:ext cx="1839176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8</xdr:row>
      <xdr:rowOff>28575</xdr:rowOff>
    </xdr:from>
    <xdr:to>
      <xdr:col>2</xdr:col>
      <xdr:colOff>1866900</xdr:colOff>
      <xdr:row>8</xdr:row>
      <xdr:rowOff>919518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2E96F3D-E298-7DAC-7880-0CA4A8184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0" y="2809875"/>
          <a:ext cx="1838325" cy="89094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</xdr:row>
      <xdr:rowOff>57150</xdr:rowOff>
    </xdr:from>
    <xdr:to>
      <xdr:col>2</xdr:col>
      <xdr:colOff>1895647</xdr:colOff>
      <xdr:row>7</xdr:row>
      <xdr:rowOff>962025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ACC57DE-0116-D815-CEA2-0807D10E7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0" y="2647950"/>
          <a:ext cx="1867072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</xdr:row>
      <xdr:rowOff>66675</xdr:rowOff>
    </xdr:from>
    <xdr:to>
      <xdr:col>2</xdr:col>
      <xdr:colOff>1924050</xdr:colOff>
      <xdr:row>9</xdr:row>
      <xdr:rowOff>1000495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F51E365-FCE0-782D-85E9-E64D7C5AD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24525" y="4657725"/>
          <a:ext cx="1885950" cy="93382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14</xdr:row>
      <xdr:rowOff>76200</xdr:rowOff>
    </xdr:from>
    <xdr:to>
      <xdr:col>2</xdr:col>
      <xdr:colOff>1895475</xdr:colOff>
      <xdr:row>14</xdr:row>
      <xdr:rowOff>1000587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43A8557-CCCD-AEC3-91AD-78E41BB6B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00" y="8048625"/>
          <a:ext cx="1866900" cy="924387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28575</xdr:rowOff>
    </xdr:from>
    <xdr:to>
      <xdr:col>2</xdr:col>
      <xdr:colOff>1971675</xdr:colOff>
      <xdr:row>10</xdr:row>
      <xdr:rowOff>985838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69BCD4E7-C19F-57FF-5B37-7357A3FF0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43575" y="5629275"/>
          <a:ext cx="1914525" cy="95726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11</xdr:row>
      <xdr:rowOff>19051</xdr:rowOff>
    </xdr:from>
    <xdr:to>
      <xdr:col>2</xdr:col>
      <xdr:colOff>1962150</xdr:colOff>
      <xdr:row>11</xdr:row>
      <xdr:rowOff>933451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1FBC825-BE94-8590-E2BA-FD7F4F29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34050" y="6619876"/>
          <a:ext cx="1914525" cy="914400"/>
        </a:xfrm>
        <a:prstGeom prst="rect">
          <a:avLst/>
        </a:prstGeom>
      </xdr:spPr>
    </xdr:pic>
    <xdr:clientData/>
  </xdr:twoCellAnchor>
  <xdr:oneCellAnchor>
    <xdr:from>
      <xdr:col>2</xdr:col>
      <xdr:colOff>28576</xdr:colOff>
      <xdr:row>15</xdr:row>
      <xdr:rowOff>47625</xdr:rowOff>
    </xdr:from>
    <xdr:ext cx="1885950" cy="949858"/>
    <xdr:pic>
      <xdr:nvPicPr>
        <xdr:cNvPr id="13" name="Obrázek 12">
          <a:extLst>
            <a:ext uri="{FF2B5EF4-FFF2-40B4-BE49-F238E27FC236}">
              <a16:creationId xmlns:a16="http://schemas.microsoft.com/office/drawing/2014/main" id="{FA1FF45C-CD5B-4127-81E7-25599D906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81551" y="15030450"/>
          <a:ext cx="1885950" cy="949858"/>
        </a:xfrm>
        <a:prstGeom prst="rect">
          <a:avLst/>
        </a:prstGeom>
      </xdr:spPr>
    </xdr:pic>
    <xdr:clientData/>
  </xdr:oneCellAnchor>
  <xdr:twoCellAnchor>
    <xdr:from>
      <xdr:col>2</xdr:col>
      <xdr:colOff>40822</xdr:colOff>
      <xdr:row>16</xdr:row>
      <xdr:rowOff>31298</xdr:rowOff>
    </xdr:from>
    <xdr:to>
      <xdr:col>2</xdr:col>
      <xdr:colOff>1061358</xdr:colOff>
      <xdr:row>16</xdr:row>
      <xdr:rowOff>1219872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6A52563-E83F-40ED-A866-727B9D262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3797" y="15014123"/>
          <a:ext cx="1020536" cy="11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13609</xdr:colOff>
      <xdr:row>17</xdr:row>
      <xdr:rowOff>27170</xdr:rowOff>
    </xdr:from>
    <xdr:to>
      <xdr:col>2</xdr:col>
      <xdr:colOff>1211037</xdr:colOff>
      <xdr:row>17</xdr:row>
      <xdr:rowOff>1223620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8104108-D4FF-44AA-8091-100EBBF91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6584" y="16276820"/>
          <a:ext cx="1197428" cy="119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74839</xdr:colOff>
      <xdr:row>5</xdr:row>
      <xdr:rowOff>81641</xdr:rowOff>
    </xdr:from>
    <xdr:to>
      <xdr:col>2</xdr:col>
      <xdr:colOff>1894203</xdr:colOff>
      <xdr:row>5</xdr:row>
      <xdr:rowOff>1239609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352F9AB-34BF-45C6-BD9F-0AD28350A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3732" y="1122588"/>
          <a:ext cx="1819364" cy="115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12</xdr:row>
      <xdr:rowOff>122464</xdr:rowOff>
    </xdr:from>
    <xdr:to>
      <xdr:col>2</xdr:col>
      <xdr:colOff>1911804</xdr:colOff>
      <xdr:row>12</xdr:row>
      <xdr:rowOff>1202916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5966F88B-B69A-4DDD-A64A-7EB5B286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6518" y="10021661"/>
          <a:ext cx="1864179" cy="1080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N20"/>
  <sheetViews>
    <sheetView tabSelected="1" zoomScale="70" zoomScaleNormal="70" workbookViewId="0">
      <selection activeCell="D18" sqref="D18"/>
    </sheetView>
  </sheetViews>
  <sheetFormatPr defaultRowHeight="15" x14ac:dyDescent="0.25"/>
  <cols>
    <col min="1" max="1" width="14" customWidth="1"/>
    <col min="2" max="2" width="57.28515625" customWidth="1"/>
    <col min="3" max="3" width="30.42578125" customWidth="1"/>
    <col min="4" max="6" width="8" customWidth="1"/>
    <col min="7" max="11" width="8.5703125" customWidth="1"/>
    <col min="12" max="12" width="8.140625" bestFit="1" customWidth="1"/>
    <col min="13" max="14" width="17.140625" customWidth="1"/>
    <col min="15" max="15" width="12.140625" bestFit="1" customWidth="1"/>
    <col min="16" max="16" width="20.140625" bestFit="1" customWidth="1"/>
    <col min="17" max="17" width="10" bestFit="1" customWidth="1"/>
    <col min="18" max="18" width="8.140625" bestFit="1" customWidth="1"/>
  </cols>
  <sheetData>
    <row r="1" spans="1:14" ht="17.25" x14ac:dyDescent="0.3">
      <c r="A1" s="3" t="s">
        <v>3</v>
      </c>
    </row>
    <row r="2" spans="1:14" ht="18" thickBot="1" x14ac:dyDescent="0.35">
      <c r="A2" s="3"/>
    </row>
    <row r="3" spans="1:14" ht="15.75" thickBot="1" x14ac:dyDescent="0.3">
      <c r="A3" s="1"/>
      <c r="D3" s="53" t="s">
        <v>0</v>
      </c>
      <c r="E3" s="54"/>
      <c r="F3" s="54"/>
      <c r="G3" s="54"/>
      <c r="H3" s="54"/>
      <c r="I3" s="54"/>
      <c r="J3" s="54"/>
      <c r="K3" s="54"/>
      <c r="L3" s="55"/>
      <c r="M3" s="50" t="s">
        <v>35</v>
      </c>
      <c r="N3" s="50" t="s">
        <v>36</v>
      </c>
    </row>
    <row r="4" spans="1:14" ht="15.75" thickBot="1" x14ac:dyDescent="0.3">
      <c r="A4" s="1"/>
      <c r="D4" s="53" t="s">
        <v>29</v>
      </c>
      <c r="E4" s="54"/>
      <c r="F4" s="55"/>
      <c r="G4" s="2" t="s">
        <v>2</v>
      </c>
      <c r="H4" s="53" t="s">
        <v>1</v>
      </c>
      <c r="I4" s="54"/>
      <c r="J4" s="55"/>
      <c r="K4" s="50" t="s">
        <v>34</v>
      </c>
      <c r="L4" s="56" t="s">
        <v>30</v>
      </c>
      <c r="M4" s="51"/>
      <c r="N4" s="51"/>
    </row>
    <row r="5" spans="1:14" ht="15.75" thickBot="1" x14ac:dyDescent="0.3">
      <c r="A5" s="2" t="s">
        <v>4</v>
      </c>
      <c r="B5" s="2" t="s">
        <v>5</v>
      </c>
      <c r="C5" s="2" t="s">
        <v>8</v>
      </c>
      <c r="D5" s="2" t="s">
        <v>31</v>
      </c>
      <c r="E5" s="2" t="s">
        <v>32</v>
      </c>
      <c r="F5" s="2" t="s">
        <v>33</v>
      </c>
      <c r="G5" s="2" t="s">
        <v>32</v>
      </c>
      <c r="H5" s="2" t="s">
        <v>31</v>
      </c>
      <c r="I5" s="2" t="s">
        <v>32</v>
      </c>
      <c r="J5" s="2" t="s">
        <v>33</v>
      </c>
      <c r="K5" s="52"/>
      <c r="L5" s="57"/>
      <c r="M5" s="52"/>
      <c r="N5" s="52"/>
    </row>
    <row r="6" spans="1:14" s="4" customFormat="1" ht="99.95" customHeight="1" x14ac:dyDescent="0.25">
      <c r="A6" s="16" t="s">
        <v>6</v>
      </c>
      <c r="B6" s="17" t="s">
        <v>7</v>
      </c>
      <c r="C6" s="18"/>
      <c r="D6" s="29">
        <v>0</v>
      </c>
      <c r="E6" s="27">
        <v>10</v>
      </c>
      <c r="F6" s="27">
        <v>0</v>
      </c>
      <c r="G6" s="27">
        <v>3</v>
      </c>
      <c r="H6" s="27">
        <v>0</v>
      </c>
      <c r="I6" s="27">
        <v>2</v>
      </c>
      <c r="J6" s="27">
        <v>0</v>
      </c>
      <c r="K6" s="28">
        <v>0</v>
      </c>
      <c r="L6" s="31">
        <f>SUM(D6:K6)</f>
        <v>15</v>
      </c>
      <c r="M6" s="34"/>
      <c r="N6" s="35">
        <f>L6*M6</f>
        <v>0</v>
      </c>
    </row>
    <row r="7" spans="1:14" s="4" customFormat="1" ht="99.95" customHeight="1" x14ac:dyDescent="0.25">
      <c r="A7" s="19" t="s">
        <v>9</v>
      </c>
      <c r="B7" s="5" t="s">
        <v>21</v>
      </c>
      <c r="C7" s="20"/>
      <c r="D7" s="11">
        <v>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12">
        <v>1</v>
      </c>
      <c r="L7" s="9">
        <f t="shared" ref="L7:L15" si="0">SUM(D7:K7)</f>
        <v>2</v>
      </c>
      <c r="M7" s="26"/>
      <c r="N7" s="24">
        <f>L7*M7</f>
        <v>0</v>
      </c>
    </row>
    <row r="8" spans="1:14" s="4" customFormat="1" ht="99.95" customHeight="1" x14ac:dyDescent="0.25">
      <c r="A8" s="19" t="s">
        <v>10</v>
      </c>
      <c r="B8" s="5" t="s">
        <v>11</v>
      </c>
      <c r="C8" s="20"/>
      <c r="D8" s="11">
        <v>7</v>
      </c>
      <c r="E8" s="7">
        <v>21</v>
      </c>
      <c r="F8" s="7">
        <v>15</v>
      </c>
      <c r="G8" s="7">
        <v>14</v>
      </c>
      <c r="H8" s="7">
        <v>1</v>
      </c>
      <c r="I8" s="7">
        <v>8</v>
      </c>
      <c r="J8" s="7">
        <v>2</v>
      </c>
      <c r="K8" s="12">
        <v>3</v>
      </c>
      <c r="L8" s="9">
        <f t="shared" si="0"/>
        <v>71</v>
      </c>
      <c r="M8" s="26"/>
      <c r="N8" s="24">
        <f t="shared" ref="N8:N9" si="1">L8*M8</f>
        <v>0</v>
      </c>
    </row>
    <row r="9" spans="1:14" s="4" customFormat="1" ht="99.95" customHeight="1" x14ac:dyDescent="0.25">
      <c r="A9" s="19" t="s">
        <v>12</v>
      </c>
      <c r="B9" s="5" t="s">
        <v>13</v>
      </c>
      <c r="C9" s="20"/>
      <c r="D9" s="11">
        <v>9</v>
      </c>
      <c r="E9" s="7">
        <v>14</v>
      </c>
      <c r="F9" s="7">
        <v>15</v>
      </c>
      <c r="G9" s="7">
        <v>13</v>
      </c>
      <c r="H9" s="7">
        <v>1</v>
      </c>
      <c r="I9" s="7">
        <v>6</v>
      </c>
      <c r="J9" s="7">
        <v>2</v>
      </c>
      <c r="K9" s="12">
        <v>3</v>
      </c>
      <c r="L9" s="9">
        <f t="shared" si="0"/>
        <v>63</v>
      </c>
      <c r="M9" s="26"/>
      <c r="N9" s="24">
        <f t="shared" si="1"/>
        <v>0</v>
      </c>
    </row>
    <row r="10" spans="1:14" s="4" customFormat="1" ht="99.95" customHeight="1" x14ac:dyDescent="0.25">
      <c r="A10" s="19" t="s">
        <v>14</v>
      </c>
      <c r="B10" s="5" t="s">
        <v>24</v>
      </c>
      <c r="C10" s="20"/>
      <c r="D10" s="11">
        <v>0</v>
      </c>
      <c r="E10" s="7">
        <v>0</v>
      </c>
      <c r="F10" s="7">
        <v>18</v>
      </c>
      <c r="G10" s="7">
        <v>0</v>
      </c>
      <c r="H10" s="7">
        <v>0</v>
      </c>
      <c r="I10" s="7">
        <v>0</v>
      </c>
      <c r="J10" s="7">
        <v>1</v>
      </c>
      <c r="K10" s="12">
        <v>0</v>
      </c>
      <c r="L10" s="9">
        <f t="shared" si="0"/>
        <v>19</v>
      </c>
      <c r="M10" s="26"/>
      <c r="N10" s="24">
        <f t="shared" ref="N10" si="2">L10*M10</f>
        <v>0</v>
      </c>
    </row>
    <row r="11" spans="1:14" s="4" customFormat="1" ht="99.95" customHeight="1" x14ac:dyDescent="0.25">
      <c r="A11" s="19" t="s">
        <v>15</v>
      </c>
      <c r="B11" s="5" t="s">
        <v>26</v>
      </c>
      <c r="C11" s="20"/>
      <c r="D11" s="11">
        <v>5</v>
      </c>
      <c r="E11" s="7">
        <v>0</v>
      </c>
      <c r="F11" s="7">
        <v>0</v>
      </c>
      <c r="G11" s="7">
        <v>0</v>
      </c>
      <c r="H11" s="7">
        <v>1</v>
      </c>
      <c r="I11" s="7">
        <v>1</v>
      </c>
      <c r="J11" s="7">
        <v>0</v>
      </c>
      <c r="K11" s="12">
        <v>0</v>
      </c>
      <c r="L11" s="9">
        <f t="shared" si="0"/>
        <v>7</v>
      </c>
      <c r="M11" s="26"/>
      <c r="N11" s="24">
        <f t="shared" ref="N11:N16" si="3">L11*M11</f>
        <v>0</v>
      </c>
    </row>
    <row r="12" spans="1:14" s="4" customFormat="1" ht="99.95" customHeight="1" x14ac:dyDescent="0.25">
      <c r="A12" s="19" t="s">
        <v>16</v>
      </c>
      <c r="B12" s="5" t="s">
        <v>17</v>
      </c>
      <c r="C12" s="20"/>
      <c r="D12" s="11">
        <v>5</v>
      </c>
      <c r="E12" s="7">
        <v>10</v>
      </c>
      <c r="F12" s="7">
        <v>10</v>
      </c>
      <c r="G12" s="7">
        <v>3</v>
      </c>
      <c r="H12" s="7">
        <v>0</v>
      </c>
      <c r="I12" s="7">
        <v>6</v>
      </c>
      <c r="J12" s="7">
        <v>1</v>
      </c>
      <c r="K12" s="12">
        <v>3</v>
      </c>
      <c r="L12" s="9">
        <f t="shared" si="0"/>
        <v>38</v>
      </c>
      <c r="M12" s="26"/>
      <c r="N12" s="24">
        <f t="shared" si="3"/>
        <v>0</v>
      </c>
    </row>
    <row r="13" spans="1:14" s="4" customFormat="1" ht="99.95" customHeight="1" x14ac:dyDescent="0.25">
      <c r="A13" s="19" t="s">
        <v>18</v>
      </c>
      <c r="B13" s="5" t="s">
        <v>22</v>
      </c>
      <c r="C13" s="20"/>
      <c r="D13" s="11">
        <v>5</v>
      </c>
      <c r="E13" s="7">
        <v>21</v>
      </c>
      <c r="F13" s="7">
        <v>11</v>
      </c>
      <c r="G13" s="7">
        <v>10</v>
      </c>
      <c r="H13" s="7">
        <v>0</v>
      </c>
      <c r="I13" s="7">
        <v>2</v>
      </c>
      <c r="J13" s="7">
        <v>1</v>
      </c>
      <c r="K13" s="12">
        <v>2</v>
      </c>
      <c r="L13" s="9">
        <f t="shared" si="0"/>
        <v>52</v>
      </c>
      <c r="M13" s="26"/>
      <c r="N13" s="24">
        <f t="shared" si="3"/>
        <v>0</v>
      </c>
    </row>
    <row r="14" spans="1:14" s="4" customFormat="1" ht="99.95" customHeight="1" x14ac:dyDescent="0.25">
      <c r="A14" s="19" t="s">
        <v>19</v>
      </c>
      <c r="B14" s="5" t="s">
        <v>23</v>
      </c>
      <c r="C14" s="20"/>
      <c r="D14" s="11">
        <v>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12">
        <v>1</v>
      </c>
      <c r="L14" s="9">
        <f t="shared" si="0"/>
        <v>2</v>
      </c>
      <c r="M14" s="26"/>
      <c r="N14" s="24">
        <f>L14*M14</f>
        <v>0</v>
      </c>
    </row>
    <row r="15" spans="1:14" s="4" customFormat="1" ht="99.95" customHeight="1" x14ac:dyDescent="0.25">
      <c r="A15" s="19" t="s">
        <v>20</v>
      </c>
      <c r="B15" s="5" t="s">
        <v>25</v>
      </c>
      <c r="C15" s="21"/>
      <c r="D15" s="13">
        <v>0</v>
      </c>
      <c r="E15" s="8">
        <v>0</v>
      </c>
      <c r="F15" s="8">
        <v>18</v>
      </c>
      <c r="G15" s="8">
        <v>0</v>
      </c>
      <c r="H15" s="8">
        <v>0</v>
      </c>
      <c r="I15" s="8">
        <v>0</v>
      </c>
      <c r="J15" s="8">
        <v>1</v>
      </c>
      <c r="K15" s="12">
        <v>0</v>
      </c>
      <c r="L15" s="9">
        <f t="shared" si="0"/>
        <v>19</v>
      </c>
      <c r="M15" s="26"/>
      <c r="N15" s="24">
        <f t="shared" si="3"/>
        <v>0</v>
      </c>
    </row>
    <row r="16" spans="1:14" s="4" customFormat="1" ht="99.95" customHeight="1" x14ac:dyDescent="0.25">
      <c r="A16" s="36" t="s">
        <v>27</v>
      </c>
      <c r="B16" s="37" t="s">
        <v>28</v>
      </c>
      <c r="C16" s="40"/>
      <c r="D16" s="41">
        <v>5</v>
      </c>
      <c r="E16" s="42">
        <v>0</v>
      </c>
      <c r="F16" s="42">
        <v>0</v>
      </c>
      <c r="G16" s="42">
        <v>0</v>
      </c>
      <c r="H16" s="42">
        <v>1</v>
      </c>
      <c r="I16" s="42">
        <v>1</v>
      </c>
      <c r="J16" s="42">
        <v>0</v>
      </c>
      <c r="K16" s="43">
        <v>0</v>
      </c>
      <c r="L16" s="38">
        <f t="shared" ref="L16" si="4">SUM(D16:K16)</f>
        <v>7</v>
      </c>
      <c r="M16" s="26"/>
      <c r="N16" s="24">
        <f t="shared" si="3"/>
        <v>0</v>
      </c>
    </row>
    <row r="17" spans="1:14" s="4" customFormat="1" ht="99.95" customHeight="1" x14ac:dyDescent="0.25">
      <c r="A17" s="19" t="s">
        <v>39</v>
      </c>
      <c r="B17" s="44" t="s">
        <v>40</v>
      </c>
      <c r="C17" s="45"/>
      <c r="D17" s="46">
        <v>0</v>
      </c>
      <c r="E17" s="47">
        <v>12</v>
      </c>
      <c r="F17" s="47">
        <v>30</v>
      </c>
      <c r="G17" s="47">
        <v>0</v>
      </c>
      <c r="H17" s="47">
        <v>0</v>
      </c>
      <c r="I17" s="47">
        <v>0</v>
      </c>
      <c r="J17" s="47">
        <v>2</v>
      </c>
      <c r="K17" s="48">
        <v>0</v>
      </c>
      <c r="L17" s="9">
        <f>SUM(D17:K17)</f>
        <v>44</v>
      </c>
      <c r="M17" s="49"/>
      <c r="N17" s="24">
        <f>L17*M17</f>
        <v>0</v>
      </c>
    </row>
    <row r="18" spans="1:14" s="4" customFormat="1" ht="99.95" customHeight="1" x14ac:dyDescent="0.25">
      <c r="A18" s="36" t="s">
        <v>41</v>
      </c>
      <c r="B18" s="37" t="s">
        <v>42</v>
      </c>
      <c r="C18" s="40"/>
      <c r="D18" s="41">
        <v>0</v>
      </c>
      <c r="E18" s="42">
        <v>2</v>
      </c>
      <c r="F18" s="42">
        <v>0</v>
      </c>
      <c r="G18" s="42">
        <v>1</v>
      </c>
      <c r="H18" s="42">
        <v>0</v>
      </c>
      <c r="I18" s="42">
        <v>0</v>
      </c>
      <c r="J18" s="42">
        <v>0</v>
      </c>
      <c r="K18" s="43">
        <v>0</v>
      </c>
      <c r="L18" s="38">
        <f>SUM(D18:K18)</f>
        <v>3</v>
      </c>
      <c r="M18" s="26"/>
      <c r="N18" s="24">
        <f>L18*M18</f>
        <v>0</v>
      </c>
    </row>
    <row r="19" spans="1:14" s="4" customFormat="1" ht="99.95" customHeight="1" thickBot="1" x14ac:dyDescent="0.3">
      <c r="A19" s="22" t="s">
        <v>37</v>
      </c>
      <c r="B19" s="39" t="s">
        <v>38</v>
      </c>
      <c r="C19" s="23"/>
      <c r="D19" s="14"/>
      <c r="E19" s="15"/>
      <c r="F19" s="15"/>
      <c r="G19" s="15"/>
      <c r="H19" s="15"/>
      <c r="I19" s="15"/>
      <c r="J19" s="15"/>
      <c r="K19" s="30"/>
      <c r="L19" s="10">
        <v>1</v>
      </c>
      <c r="M19" s="32"/>
      <c r="N19" s="33">
        <f>L19*M19</f>
        <v>0</v>
      </c>
    </row>
    <row r="20" spans="1:14" ht="16.5" thickBo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5">
        <f>SUM(N6:N19)</f>
        <v>0</v>
      </c>
    </row>
  </sheetData>
  <mergeCells count="7">
    <mergeCell ref="M3:M5"/>
    <mergeCell ref="N3:N5"/>
    <mergeCell ref="D3:L3"/>
    <mergeCell ref="D4:F4"/>
    <mergeCell ref="H4:J4"/>
    <mergeCell ref="L4:L5"/>
    <mergeCell ref="K4:K5"/>
  </mergeCells>
  <phoneticPr fontId="4" type="noConversion"/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2026-09-01T16:23:02Z</dcterms:modified>
</cp:coreProperties>
</file>